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9" i="1"/>
  <c r="E39"/>
  <c r="F39"/>
  <c r="E45"/>
  <c r="E37"/>
  <c r="G38"/>
  <c r="E40"/>
  <c r="F40"/>
  <c r="G40"/>
  <c r="H40"/>
  <c r="I40"/>
  <c r="H39"/>
  <c r="I39"/>
  <c r="I38"/>
  <c r="F38"/>
  <c r="H38"/>
  <c r="E38"/>
  <c r="D66"/>
  <c r="D62"/>
  <c r="D63"/>
  <c r="G61"/>
  <c r="H61"/>
  <c r="I61"/>
  <c r="F61"/>
  <c r="G53"/>
  <c r="D45"/>
  <c r="F37" l="1"/>
  <c r="D40"/>
  <c r="D61"/>
  <c r="H37"/>
  <c r="D38"/>
  <c r="I37"/>
  <c r="G37"/>
  <c r="D39"/>
  <c r="D37" l="1"/>
</calcChain>
</file>

<file path=xl/sharedStrings.xml><?xml version="1.0" encoding="utf-8"?>
<sst xmlns="http://schemas.openxmlformats.org/spreadsheetml/2006/main" count="163" uniqueCount="57">
  <si>
    <t>Приложение N 2</t>
  </si>
  <si>
    <t>к муниципальной программе «Энергосбережение</t>
  </si>
  <si>
    <t xml:space="preserve">  и повышение энергетической эффективности</t>
  </si>
  <si>
    <t xml:space="preserve"> на территории Пышминского городского округа»</t>
  </si>
  <si>
    <t>на 2014-2018 годы</t>
  </si>
  <si>
    <t>ПЛАН МЕРОПРИЯТИЙ</t>
  </si>
  <si>
    <t>ПО ВЫПОЛНЕНИЮ МУНИЦИПАЛЬНОЙ ПРОГРАММЫ</t>
  </si>
  <si>
    <t xml:space="preserve">«Энергосбережение и повышение энергетической эффективности на территории Пышминского городского округа» на 2014-2018 годы </t>
  </si>
  <si>
    <t>всего</t>
  </si>
  <si>
    <t xml:space="preserve">2014 г.  </t>
  </si>
  <si>
    <t xml:space="preserve">2015 г.  </t>
  </si>
  <si>
    <t xml:space="preserve">2016 г.  </t>
  </si>
  <si>
    <t xml:space="preserve">2017 г.   </t>
  </si>
  <si>
    <t xml:space="preserve">2018 г. </t>
  </si>
  <si>
    <t xml:space="preserve">      x      </t>
  </si>
  <si>
    <t xml:space="preserve">областной бюджет         </t>
  </si>
  <si>
    <t xml:space="preserve">      x</t>
  </si>
  <si>
    <t xml:space="preserve">местный бюджет           </t>
  </si>
  <si>
    <t xml:space="preserve">внебюджетные источники           </t>
  </si>
  <si>
    <t>Капитальные вложения</t>
  </si>
  <si>
    <t xml:space="preserve">       x</t>
  </si>
  <si>
    <t>Прочие нужды</t>
  </si>
  <si>
    <t>1.Капитальные вложения</t>
  </si>
  <si>
    <t xml:space="preserve">Капитальные вложения     </t>
  </si>
  <si>
    <t xml:space="preserve">ВСЕГО:       </t>
  </si>
  <si>
    <t>внебюджетные источни</t>
  </si>
  <si>
    <t>2.Прочие нужды</t>
  </si>
  <si>
    <t xml:space="preserve">ВСЕГО: Прочие нужды             </t>
  </si>
  <si>
    <t>1.3.</t>
  </si>
  <si>
    <t>Разработка проектно-сметной документации на оснащение коллективными (общедомовыми) приборами коммерческого учета используемых энергоресурсов</t>
  </si>
  <si>
    <t xml:space="preserve">         1.3.</t>
  </si>
  <si>
    <t>Внедрение систем автоматического регулирования потребления тепловой энергии</t>
  </si>
  <si>
    <t xml:space="preserve">     1.2., 1.3.</t>
  </si>
  <si>
    <t>Проведение энергетических обследований (энергоаудита) объектов ЖКХ</t>
  </si>
  <si>
    <t xml:space="preserve">    1.1.</t>
  </si>
  <si>
    <t>1.2.</t>
  </si>
  <si>
    <t xml:space="preserve">Восстановление изоляции теплотрасс в р.п. Пышма   (от котельной ООО "Котельная № 1", котельных № 1,3,4 ЗАО "Регионгаз-инвест") </t>
  </si>
  <si>
    <t xml:space="preserve">МУП "Аварийно-восстановительная служба"  </t>
  </si>
  <si>
    <t>1.1.</t>
  </si>
  <si>
    <t xml:space="preserve">Замена запорной арматуры на теплотрассах </t>
  </si>
  <si>
    <t>МУП "Аварийно-восстановительная служба" -</t>
  </si>
  <si>
    <r>
      <t xml:space="preserve">       </t>
    </r>
    <r>
      <rPr>
        <sz val="12"/>
        <color theme="1"/>
        <rFont val="Times New Roman"/>
        <family val="1"/>
        <charset val="204"/>
      </rPr>
      <t>1.1.</t>
    </r>
  </si>
  <si>
    <t>Установка узлов учета на водонапорных башнях  и скважинах в д. Юдина, с. Трифоново, с. Печеркино, с. Тимохинское МУП ЖКХ «Трифоновское»</t>
  </si>
  <si>
    <t>Установка узлов учета на котельных в  с. Черемыш, с. Чернышово с. Печеркино, с. Тимохинское, с. Тупицино, с. Четкарино, д. Родина, п. Первомайский, с. Боровлянское МУП ЖКХ «Трифоновское»</t>
  </si>
  <si>
    <t>Замена фекальных насосных агрегатов</t>
  </si>
  <si>
    <t>МУП «Волоканалсервис»</t>
  </si>
  <si>
    <t>Замена насосного оборудования КНС на насосы с установкой частотных преобразователей</t>
  </si>
  <si>
    <t>Объем расходов на выполнение мероприятия за счет всех источников реурсоного обеспечения , тыс. руб.</t>
  </si>
  <si>
    <t>Наименование мероприятия источники расходов на финансирование/</t>
  </si>
  <si>
    <t>N строки</t>
  </si>
  <si>
    <t>Номер строки целевых показателей , на достижение которых напрвлены мероприятия</t>
  </si>
  <si>
    <t xml:space="preserve">Оснащение коллективными (общедомовыми) приборами коммерческого учета используемых энергоресурсов многоквартирных домов при проведении капитального ремонта  </t>
  </si>
  <si>
    <t>ВСЕГО ПО МУНИЦИПАЛЬНОЙ ПРОГРАММЕ, В ТОМ ЧИСЛЕ</t>
  </si>
  <si>
    <t>Модернизация уличного освещения населенных пунктов Пышминского городского округа с использованием энергоэффективных источников света</t>
  </si>
  <si>
    <t>Восстановление изоляции на теплотрассе в с. Печеркино до детского сада МУП ЖКХЬ"Трифоновское"</t>
  </si>
  <si>
    <t>Пышминского городского округа от 28.07.2015 №448</t>
  </si>
  <si>
    <t>Утверждено  постановлением  администрации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</si>
</sst>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9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2" xfId="0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topLeftCell="A40" zoomScaleNormal="100" zoomScaleSheetLayoutView="100" workbookViewId="0">
      <selection activeCell="D37" sqref="D37"/>
    </sheetView>
  </sheetViews>
  <sheetFormatPr defaultRowHeight="14.5"/>
  <cols>
    <col min="2" max="2" width="8.81640625" bestFit="1" customWidth="1"/>
    <col min="3" max="3" width="22.90625" customWidth="1"/>
    <col min="4" max="4" width="9" bestFit="1" customWidth="1"/>
    <col min="5" max="6" width="8.81640625" bestFit="1" customWidth="1"/>
    <col min="7" max="7" width="9.54296875" bestFit="1" customWidth="1"/>
    <col min="8" max="9" width="8.81640625" bestFit="1" customWidth="1"/>
    <col min="10" max="10" width="21.08984375" customWidth="1"/>
  </cols>
  <sheetData>
    <row r="1" spans="1:10" s="1" customFormat="1">
      <c r="F1" s="1" t="s">
        <v>56</v>
      </c>
    </row>
    <row r="2" spans="1:10" s="1" customFormat="1">
      <c r="F2" s="1" t="s">
        <v>55</v>
      </c>
    </row>
    <row r="3" spans="1:10" s="1" customFormat="1"/>
    <row r="4" spans="1:10" s="1" customFormat="1" ht="15.5">
      <c r="J4" s="2" t="s">
        <v>0</v>
      </c>
    </row>
    <row r="5" spans="1:10" s="1" customFormat="1" ht="15.5">
      <c r="J5" s="2" t="s">
        <v>1</v>
      </c>
    </row>
    <row r="6" spans="1:10" s="1" customFormat="1" ht="15.5">
      <c r="J6" s="2" t="s">
        <v>2</v>
      </c>
    </row>
    <row r="7" spans="1:10" s="1" customFormat="1" ht="15.5">
      <c r="J7" s="2" t="s">
        <v>3</v>
      </c>
    </row>
    <row r="8" spans="1:10" s="1" customFormat="1" ht="15.5">
      <c r="B8" s="3"/>
      <c r="J8" s="2" t="s">
        <v>4</v>
      </c>
    </row>
    <row r="9" spans="1:10" s="19" customFormat="1" ht="13">
      <c r="B9" s="37" t="s">
        <v>5</v>
      </c>
      <c r="C9" s="37"/>
      <c r="D9" s="37"/>
      <c r="E9" s="37"/>
      <c r="F9" s="37"/>
      <c r="G9" s="37"/>
      <c r="H9" s="37"/>
    </row>
    <row r="10" spans="1:10" s="19" customFormat="1" ht="13">
      <c r="B10" s="37" t="s">
        <v>6</v>
      </c>
      <c r="C10" s="37"/>
      <c r="D10" s="37"/>
      <c r="E10" s="37"/>
      <c r="F10" s="37"/>
      <c r="G10" s="37"/>
      <c r="H10" s="37"/>
    </row>
    <row r="11" spans="1:10" s="19" customFormat="1" ht="14.5" customHeight="1">
      <c r="A11" s="37" t="s">
        <v>7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s="1" customFormat="1" ht="18">
      <c r="B12" s="20"/>
    </row>
    <row r="13" spans="1:10" s="1" customFormat="1" ht="50.5" customHeight="1">
      <c r="B13" s="8" t="s">
        <v>49</v>
      </c>
      <c r="C13" s="9" t="s">
        <v>48</v>
      </c>
      <c r="D13" s="34" t="s">
        <v>47</v>
      </c>
      <c r="E13" s="34"/>
      <c r="F13" s="34"/>
      <c r="G13" s="34"/>
      <c r="H13" s="34"/>
      <c r="I13" s="34"/>
      <c r="J13" s="34" t="s">
        <v>50</v>
      </c>
    </row>
    <row r="14" spans="1:10" s="1" customFormat="1" ht="36.5" customHeight="1">
      <c r="B14" s="21"/>
      <c r="C14" s="21"/>
      <c r="D14" s="22" t="s">
        <v>8</v>
      </c>
      <c r="E14" s="22" t="s">
        <v>9</v>
      </c>
      <c r="F14" s="22" t="s">
        <v>10</v>
      </c>
      <c r="G14" s="22" t="s">
        <v>11</v>
      </c>
      <c r="H14" s="22" t="s">
        <v>12</v>
      </c>
      <c r="I14" s="22" t="s">
        <v>13</v>
      </c>
      <c r="J14" s="34"/>
    </row>
    <row r="15" spans="1:10" s="1" customFormat="1" ht="15.5">
      <c r="B15" s="8">
        <v>1</v>
      </c>
      <c r="C15" s="8">
        <v>2</v>
      </c>
      <c r="D15" s="8">
        <v>3</v>
      </c>
      <c r="E15" s="8">
        <v>4</v>
      </c>
      <c r="F15" s="8">
        <v>5</v>
      </c>
      <c r="G15" s="8">
        <v>6</v>
      </c>
      <c r="H15" s="8">
        <v>7</v>
      </c>
      <c r="I15" s="8">
        <v>8</v>
      </c>
      <c r="J15" s="8">
        <v>9</v>
      </c>
    </row>
    <row r="16" spans="1:10" s="1" customFormat="1" ht="52">
      <c r="B16" s="8">
        <v>1</v>
      </c>
      <c r="C16" s="23" t="s">
        <v>52</v>
      </c>
      <c r="D16" s="24">
        <v>27546.9</v>
      </c>
      <c r="E16" s="24">
        <v>4480.3999999999996</v>
      </c>
      <c r="F16" s="24">
        <v>4484</v>
      </c>
      <c r="G16" s="24">
        <v>11497.5</v>
      </c>
      <c r="H16" s="24">
        <v>3455</v>
      </c>
      <c r="I16" s="24">
        <v>3630</v>
      </c>
      <c r="J16" s="9" t="s">
        <v>14</v>
      </c>
    </row>
    <row r="17" spans="2:10" s="1" customFormat="1" ht="15.5">
      <c r="B17" s="8">
        <v>2</v>
      </c>
      <c r="C17" s="5" t="s">
        <v>15</v>
      </c>
      <c r="D17" s="25">
        <v>14601.02</v>
      </c>
      <c r="E17" s="25">
        <v>0</v>
      </c>
      <c r="F17" s="25">
        <v>0</v>
      </c>
      <c r="G17" s="25">
        <v>10041.02</v>
      </c>
      <c r="H17" s="25">
        <v>2280</v>
      </c>
      <c r="I17" s="25">
        <v>2280</v>
      </c>
      <c r="J17" s="9" t="s">
        <v>16</v>
      </c>
    </row>
    <row r="18" spans="2:10" s="1" customFormat="1" ht="16.5" customHeight="1">
      <c r="B18" s="8">
        <v>3</v>
      </c>
      <c r="C18" s="5" t="s">
        <v>17</v>
      </c>
      <c r="D18" s="25">
        <v>4908.88</v>
      </c>
      <c r="E18" s="8">
        <v>1573.4</v>
      </c>
      <c r="F18" s="8">
        <v>1644</v>
      </c>
      <c r="G18" s="8">
        <v>341.48</v>
      </c>
      <c r="H18" s="8">
        <v>670</v>
      </c>
      <c r="I18" s="8">
        <v>680</v>
      </c>
      <c r="J18" s="9" t="s">
        <v>16</v>
      </c>
    </row>
    <row r="19" spans="2:10" s="1" customFormat="1" ht="30.5" customHeight="1">
      <c r="B19" s="8">
        <v>4</v>
      </c>
      <c r="C19" s="5" t="s">
        <v>18</v>
      </c>
      <c r="D19" s="25">
        <v>8037</v>
      </c>
      <c r="E19" s="25">
        <v>2907</v>
      </c>
      <c r="F19" s="25">
        <v>2840</v>
      </c>
      <c r="G19" s="25">
        <v>1115</v>
      </c>
      <c r="H19" s="25">
        <v>505</v>
      </c>
      <c r="I19" s="25">
        <v>670</v>
      </c>
      <c r="J19" s="9" t="s">
        <v>14</v>
      </c>
    </row>
    <row r="20" spans="2:10" s="1" customFormat="1" ht="35.5" customHeight="1">
      <c r="B20" s="8">
        <v>5</v>
      </c>
      <c r="C20" s="26" t="s">
        <v>19</v>
      </c>
      <c r="D20" s="11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 t="s">
        <v>20</v>
      </c>
    </row>
    <row r="21" spans="2:10" s="1" customFormat="1" ht="27.5" customHeight="1">
      <c r="B21" s="8">
        <v>6</v>
      </c>
      <c r="C21" s="5" t="s">
        <v>15</v>
      </c>
      <c r="D21" s="11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9" t="s">
        <v>14</v>
      </c>
    </row>
    <row r="22" spans="2:10" s="1" customFormat="1" ht="27" customHeight="1">
      <c r="B22" s="8">
        <v>7</v>
      </c>
      <c r="C22" s="5" t="s">
        <v>17</v>
      </c>
      <c r="D22" s="11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 t="s">
        <v>14</v>
      </c>
    </row>
    <row r="23" spans="2:10" s="1" customFormat="1" ht="32" customHeight="1">
      <c r="B23" s="8">
        <v>8</v>
      </c>
      <c r="C23" s="5" t="s">
        <v>18</v>
      </c>
      <c r="D23" s="11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 t="s">
        <v>14</v>
      </c>
    </row>
    <row r="24" spans="2:10" s="1" customFormat="1" ht="15.5">
      <c r="B24" s="8">
        <v>9</v>
      </c>
      <c r="C24" s="26" t="s">
        <v>21</v>
      </c>
      <c r="D24" s="24">
        <v>27546.9</v>
      </c>
      <c r="E24" s="24">
        <v>4480.3999999999996</v>
      </c>
      <c r="F24" s="24">
        <v>4484</v>
      </c>
      <c r="G24" s="24">
        <v>11497.5</v>
      </c>
      <c r="H24" s="24">
        <v>3455</v>
      </c>
      <c r="I24" s="24">
        <v>3630</v>
      </c>
      <c r="J24" s="9" t="s">
        <v>14</v>
      </c>
    </row>
    <row r="25" spans="2:10" s="1" customFormat="1" ht="15.5">
      <c r="B25" s="8">
        <v>10</v>
      </c>
      <c r="C25" s="5" t="s">
        <v>15</v>
      </c>
      <c r="D25" s="25">
        <v>14601.02</v>
      </c>
      <c r="E25" s="25">
        <v>0</v>
      </c>
      <c r="F25" s="25">
        <v>0</v>
      </c>
      <c r="G25" s="25">
        <v>10041.02</v>
      </c>
      <c r="H25" s="25">
        <v>2280</v>
      </c>
      <c r="I25" s="25">
        <v>2280</v>
      </c>
      <c r="J25" s="9" t="s">
        <v>14</v>
      </c>
    </row>
    <row r="26" spans="2:10" s="1" customFormat="1" ht="24" customHeight="1">
      <c r="B26" s="8">
        <v>11</v>
      </c>
      <c r="C26" s="5" t="s">
        <v>17</v>
      </c>
      <c r="D26" s="25">
        <v>4908.88</v>
      </c>
      <c r="E26" s="8">
        <v>1573.4</v>
      </c>
      <c r="F26" s="8">
        <v>1644</v>
      </c>
      <c r="G26" s="8">
        <v>341.48</v>
      </c>
      <c r="H26" s="8">
        <v>670</v>
      </c>
      <c r="I26" s="8">
        <v>680</v>
      </c>
      <c r="J26" s="9" t="s">
        <v>14</v>
      </c>
    </row>
    <row r="27" spans="2:10" s="1" customFormat="1" ht="42" customHeight="1">
      <c r="B27" s="8">
        <v>12</v>
      </c>
      <c r="C27" s="5" t="s">
        <v>18</v>
      </c>
      <c r="D27" s="25">
        <v>8037</v>
      </c>
      <c r="E27" s="25">
        <v>2907</v>
      </c>
      <c r="F27" s="25">
        <v>2840</v>
      </c>
      <c r="G27" s="25">
        <v>1115</v>
      </c>
      <c r="H27" s="25">
        <v>505</v>
      </c>
      <c r="I27" s="25">
        <v>670</v>
      </c>
      <c r="J27" s="9" t="s">
        <v>16</v>
      </c>
    </row>
    <row r="28" spans="2:10" s="1" customFormat="1" ht="15.5">
      <c r="B28" s="8">
        <v>13</v>
      </c>
      <c r="C28" s="36" t="s">
        <v>22</v>
      </c>
      <c r="D28" s="36"/>
      <c r="E28" s="36"/>
      <c r="F28" s="36"/>
      <c r="G28" s="36"/>
      <c r="H28" s="36"/>
      <c r="I28" s="36"/>
      <c r="J28" s="9"/>
    </row>
    <row r="29" spans="2:10" s="1" customFormat="1" ht="30">
      <c r="B29" s="8">
        <v>14</v>
      </c>
      <c r="C29" s="6" t="s">
        <v>23</v>
      </c>
      <c r="D29" s="27"/>
      <c r="E29" s="27"/>
      <c r="F29" s="27"/>
      <c r="G29" s="27"/>
      <c r="H29" s="27"/>
      <c r="I29" s="27"/>
      <c r="J29" s="9" t="s">
        <v>14</v>
      </c>
    </row>
    <row r="30" spans="2:10" s="1" customFormat="1" ht="15.5">
      <c r="B30" s="8">
        <v>15</v>
      </c>
      <c r="C30" s="6" t="s">
        <v>24</v>
      </c>
      <c r="D30" s="11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 t="s">
        <v>14</v>
      </c>
    </row>
    <row r="31" spans="2:10" s="1" customFormat="1" ht="15.5"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</row>
    <row r="32" spans="2:10" s="1" customFormat="1" ht="15.5">
      <c r="B32" s="8">
        <v>16</v>
      </c>
      <c r="C32" s="5" t="s">
        <v>15</v>
      </c>
      <c r="D32" s="11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 t="s">
        <v>14</v>
      </c>
    </row>
    <row r="33" spans="2:10" s="1" customFormat="1" ht="15.5">
      <c r="B33" s="8">
        <v>17</v>
      </c>
      <c r="C33" s="5" t="s">
        <v>17</v>
      </c>
      <c r="D33" s="11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 t="s">
        <v>14</v>
      </c>
    </row>
    <row r="34" spans="2:10" s="1" customFormat="1" ht="31">
      <c r="B34" s="8">
        <v>18</v>
      </c>
      <c r="C34" s="5" t="s">
        <v>25</v>
      </c>
      <c r="D34" s="11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 t="s">
        <v>16</v>
      </c>
    </row>
    <row r="35" spans="2:10" s="1" customFormat="1" ht="15.5">
      <c r="B35" s="8">
        <v>19</v>
      </c>
      <c r="C35" s="9"/>
      <c r="D35" s="8"/>
      <c r="E35" s="8"/>
      <c r="F35" s="8"/>
      <c r="G35" s="8"/>
      <c r="H35" s="8"/>
      <c r="I35" s="8"/>
      <c r="J35" s="9"/>
    </row>
    <row r="36" spans="2:10" s="1" customFormat="1" ht="15.5" customHeight="1">
      <c r="B36" s="8">
        <v>20</v>
      </c>
      <c r="C36" s="36" t="s">
        <v>26</v>
      </c>
      <c r="D36" s="36"/>
      <c r="E36" s="36"/>
      <c r="F36" s="36"/>
      <c r="G36" s="36"/>
      <c r="H36" s="36"/>
      <c r="I36" s="36"/>
      <c r="J36" s="9"/>
    </row>
    <row r="37" spans="2:10" s="1" customFormat="1" ht="34" customHeight="1">
      <c r="B37" s="8">
        <v>21</v>
      </c>
      <c r="C37" s="6" t="s">
        <v>27</v>
      </c>
      <c r="D37" s="24">
        <f>D38+D39+D40</f>
        <v>27546.9</v>
      </c>
      <c r="E37" s="24">
        <f>E38+E39+E40</f>
        <v>4480.3999999999996</v>
      </c>
      <c r="F37" s="24">
        <f t="shared" ref="F37:I37" si="0">F38+F39+F40</f>
        <v>4484</v>
      </c>
      <c r="G37" s="24">
        <f t="shared" si="0"/>
        <v>11497.5</v>
      </c>
      <c r="H37" s="24">
        <f t="shared" si="0"/>
        <v>3455</v>
      </c>
      <c r="I37" s="24">
        <f t="shared" si="0"/>
        <v>3630</v>
      </c>
      <c r="J37" s="9" t="s">
        <v>14</v>
      </c>
    </row>
    <row r="38" spans="2:10" s="1" customFormat="1" ht="24.5" customHeight="1">
      <c r="B38" s="8">
        <v>22</v>
      </c>
      <c r="C38" s="5" t="s">
        <v>15</v>
      </c>
      <c r="D38" s="25">
        <f>E38+F38+G38+H38+I38</f>
        <v>14601.02</v>
      </c>
      <c r="E38" s="25">
        <f>E46+E50+E54+E62+E74+E78+E82+E87+E92+E96</f>
        <v>0</v>
      </c>
      <c r="F38" s="25">
        <f>F46+F50+F54+F62+F74+F78+F82+F87+F92+F96</f>
        <v>0</v>
      </c>
      <c r="G38" s="33">
        <f>G46+G50+G54+G62+G74+G78+G82+G87+G92+G96</f>
        <v>10041.02</v>
      </c>
      <c r="H38" s="25">
        <f>H46+H50+H54+H62+H74+H78+H82+H87+H92+H96</f>
        <v>2280</v>
      </c>
      <c r="I38" s="25">
        <f>I46+I50+I54+I62+I74+I78+I82+I87+I92+I96</f>
        <v>2280</v>
      </c>
      <c r="J38" s="9" t="s">
        <v>14</v>
      </c>
    </row>
    <row r="39" spans="2:10" s="1" customFormat="1" ht="20.5" customHeight="1">
      <c r="B39" s="8">
        <v>23</v>
      </c>
      <c r="C39" s="5" t="s">
        <v>17</v>
      </c>
      <c r="D39" s="25">
        <f t="shared" ref="D39:D40" si="1">E39+F39+G39+H39+I39</f>
        <v>4908.88</v>
      </c>
      <c r="E39" s="8">
        <f>E47+E51+E55+E59+E63+E70+E75+E79+E83+E88+E93+E97</f>
        <v>1573.4</v>
      </c>
      <c r="F39" s="8">
        <f>F47+F51+F55+F59+F63+F70+F75+F79+F83+F88+F93+F97</f>
        <v>1644</v>
      </c>
      <c r="G39" s="8">
        <f>G47+G51+G55+G59+G63+G70+G75+G79+G83+G88+G93+G97</f>
        <v>341.48</v>
      </c>
      <c r="H39" s="8">
        <f>H47+H51+H55+H59+H63+H70+H75+H79+H83+H88+H93+H97</f>
        <v>670</v>
      </c>
      <c r="I39" s="8">
        <f>I47+I51+I55+I59+I63+I70+I75+I79+I83+I88+I93+I97</f>
        <v>680</v>
      </c>
      <c r="J39" s="6" t="s">
        <v>14</v>
      </c>
    </row>
    <row r="40" spans="2:10" s="1" customFormat="1" ht="33.5" customHeight="1">
      <c r="B40" s="8">
        <v>24</v>
      </c>
      <c r="C40" s="5" t="s">
        <v>18</v>
      </c>
      <c r="D40" s="25">
        <f t="shared" si="1"/>
        <v>8037</v>
      </c>
      <c r="E40" s="25">
        <f>E48+E60+E66+E71+E76+E80+E84+E94+E89+E98+E52</f>
        <v>2907</v>
      </c>
      <c r="F40" s="25">
        <f>F48+F60+F66+F71+F76+F80+F84+F94+F89+F98</f>
        <v>2840</v>
      </c>
      <c r="G40" s="25">
        <f>G48+G60+G66+G71+G76+G80+G84+G94+G89+G98</f>
        <v>1115</v>
      </c>
      <c r="H40" s="25">
        <f>H48+H60+H66+H71+H76+H80+H84+H94+H89+H98</f>
        <v>505</v>
      </c>
      <c r="I40" s="25">
        <f>I48+I60+I66+I71+I76+I80+I84+I94+I89+I98</f>
        <v>670</v>
      </c>
      <c r="J40" s="9" t="s">
        <v>14</v>
      </c>
    </row>
    <row r="41" spans="2:10" s="1" customFormat="1" ht="33.5" customHeight="1">
      <c r="B41" s="16"/>
      <c r="C41" s="17"/>
      <c r="D41" s="28"/>
      <c r="E41" s="28"/>
      <c r="F41" s="28"/>
      <c r="G41" s="28"/>
      <c r="H41" s="28"/>
      <c r="I41" s="28"/>
      <c r="J41" s="29"/>
    </row>
    <row r="42" spans="2:10" s="1" customFormat="1" ht="33.5" customHeight="1">
      <c r="B42" s="16"/>
      <c r="C42" s="17"/>
      <c r="D42" s="28"/>
      <c r="E42" s="28"/>
      <c r="F42" s="28"/>
      <c r="G42" s="28"/>
      <c r="H42" s="28"/>
      <c r="I42" s="28"/>
      <c r="J42" s="29"/>
    </row>
    <row r="43" spans="2:10" s="1" customFormat="1" ht="33.5" customHeight="1">
      <c r="B43" s="16"/>
      <c r="C43" s="17"/>
      <c r="D43" s="28"/>
      <c r="E43" s="28"/>
      <c r="F43" s="28"/>
      <c r="G43" s="28"/>
      <c r="H43" s="28"/>
      <c r="I43" s="28"/>
      <c r="J43" s="29"/>
    </row>
    <row r="44" spans="2:10" s="1" customFormat="1" ht="33.5" customHeight="1">
      <c r="B44" s="31">
        <v>1</v>
      </c>
      <c r="C44" s="31">
        <v>2</v>
      </c>
      <c r="D44" s="31">
        <v>3</v>
      </c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</row>
    <row r="45" spans="2:10" s="1" customFormat="1" ht="157.5" customHeight="1">
      <c r="B45" s="8">
        <v>25</v>
      </c>
      <c r="C45" s="9" t="s">
        <v>51</v>
      </c>
      <c r="D45" s="8">
        <f>E47+E48</f>
        <v>732</v>
      </c>
      <c r="E45" s="8">
        <f>E47+E48</f>
        <v>732</v>
      </c>
      <c r="F45" s="8">
        <v>0</v>
      </c>
      <c r="G45" s="8">
        <v>0</v>
      </c>
      <c r="H45" s="8">
        <v>0</v>
      </c>
      <c r="I45" s="8">
        <v>0</v>
      </c>
      <c r="J45" s="8" t="s">
        <v>28</v>
      </c>
    </row>
    <row r="46" spans="2:10" s="1" customFormat="1" ht="20" customHeight="1">
      <c r="B46" s="8">
        <v>26</v>
      </c>
      <c r="C46" s="5" t="s">
        <v>15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 t="s">
        <v>14</v>
      </c>
    </row>
    <row r="47" spans="2:10" s="1" customFormat="1" ht="18.5" customHeight="1">
      <c r="B47" s="8">
        <v>27</v>
      </c>
      <c r="C47" s="5" t="s">
        <v>17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6" t="s">
        <v>14</v>
      </c>
    </row>
    <row r="48" spans="2:10" s="1" customFormat="1" ht="30.5" customHeight="1">
      <c r="B48" s="8">
        <v>28</v>
      </c>
      <c r="C48" s="5" t="s">
        <v>18</v>
      </c>
      <c r="D48" s="8">
        <v>732</v>
      </c>
      <c r="E48" s="8">
        <v>732</v>
      </c>
      <c r="F48" s="8">
        <v>1250</v>
      </c>
      <c r="G48" s="8">
        <v>0</v>
      </c>
      <c r="H48" s="8">
        <v>0</v>
      </c>
      <c r="I48" s="8">
        <v>0</v>
      </c>
      <c r="J48" s="9" t="s">
        <v>14</v>
      </c>
    </row>
    <row r="49" spans="2:10" s="1" customFormat="1" ht="146" customHeight="1">
      <c r="B49" s="8">
        <v>29</v>
      </c>
      <c r="C49" s="9" t="s">
        <v>29</v>
      </c>
      <c r="D49" s="8">
        <v>485</v>
      </c>
      <c r="E49" s="8">
        <v>485</v>
      </c>
      <c r="F49" s="8">
        <v>0</v>
      </c>
      <c r="G49" s="8">
        <v>0</v>
      </c>
      <c r="H49" s="8">
        <v>0</v>
      </c>
      <c r="I49" s="8">
        <v>0</v>
      </c>
      <c r="J49" s="9" t="s">
        <v>30</v>
      </c>
    </row>
    <row r="50" spans="2:10" s="1" customFormat="1" ht="15" customHeight="1">
      <c r="B50" s="8">
        <v>30</v>
      </c>
      <c r="C50" s="5" t="s">
        <v>15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9" t="s">
        <v>14</v>
      </c>
    </row>
    <row r="51" spans="2:10" s="1" customFormat="1" ht="15.5" customHeight="1">
      <c r="B51" s="8">
        <v>31</v>
      </c>
      <c r="C51" s="5" t="s">
        <v>17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6" t="s">
        <v>14</v>
      </c>
    </row>
    <row r="52" spans="2:10" s="1" customFormat="1" ht="31.5" customHeight="1">
      <c r="B52" s="8">
        <v>32</v>
      </c>
      <c r="C52" s="5" t="s">
        <v>18</v>
      </c>
      <c r="D52" s="8">
        <v>485</v>
      </c>
      <c r="E52" s="8">
        <v>485</v>
      </c>
      <c r="F52" s="8">
        <v>0</v>
      </c>
      <c r="G52" s="8">
        <v>0</v>
      </c>
      <c r="H52" s="8">
        <v>0</v>
      </c>
      <c r="I52" s="8">
        <v>0</v>
      </c>
      <c r="J52" s="9" t="s">
        <v>14</v>
      </c>
    </row>
    <row r="53" spans="2:10" s="1" customFormat="1" ht="79" customHeight="1">
      <c r="B53" s="8">
        <v>33</v>
      </c>
      <c r="C53" s="9" t="s">
        <v>31</v>
      </c>
      <c r="D53" s="8">
        <v>6400</v>
      </c>
      <c r="E53" s="8">
        <v>0</v>
      </c>
      <c r="F53" s="8">
        <v>0</v>
      </c>
      <c r="G53" s="8">
        <f>G54+G55+G56</f>
        <v>480</v>
      </c>
      <c r="H53" s="8">
        <v>1600</v>
      </c>
      <c r="I53" s="8">
        <v>1600</v>
      </c>
      <c r="J53" s="9" t="s">
        <v>32</v>
      </c>
    </row>
    <row r="54" spans="2:10" s="1" customFormat="1" ht="18" customHeight="1">
      <c r="B54" s="8">
        <v>34</v>
      </c>
      <c r="C54" s="5" t="s">
        <v>15</v>
      </c>
      <c r="D54" s="8">
        <v>5120</v>
      </c>
      <c r="E54" s="8">
        <v>0</v>
      </c>
      <c r="F54" s="8">
        <v>0</v>
      </c>
      <c r="G54" s="8">
        <v>0</v>
      </c>
      <c r="H54" s="8">
        <v>1280</v>
      </c>
      <c r="I54" s="8">
        <v>1280</v>
      </c>
      <c r="J54" s="9" t="s">
        <v>14</v>
      </c>
    </row>
    <row r="55" spans="2:10" s="1" customFormat="1" ht="19.5" customHeight="1">
      <c r="B55" s="8">
        <v>35</v>
      </c>
      <c r="C55" s="5" t="s">
        <v>17</v>
      </c>
      <c r="D55" s="8">
        <v>320</v>
      </c>
      <c r="E55" s="8">
        <v>0</v>
      </c>
      <c r="F55" s="8">
        <v>0</v>
      </c>
      <c r="G55" s="8">
        <v>0</v>
      </c>
      <c r="H55" s="8">
        <v>80</v>
      </c>
      <c r="I55" s="8">
        <v>80</v>
      </c>
      <c r="J55" s="6" t="s">
        <v>14</v>
      </c>
    </row>
    <row r="56" spans="2:10" s="1" customFormat="1" ht="33" customHeight="1">
      <c r="B56" s="8">
        <v>36</v>
      </c>
      <c r="C56" s="5" t="s">
        <v>18</v>
      </c>
      <c r="D56" s="8">
        <v>960</v>
      </c>
      <c r="E56" s="8">
        <v>0</v>
      </c>
      <c r="F56" s="8">
        <v>0</v>
      </c>
      <c r="G56" s="8">
        <v>480</v>
      </c>
      <c r="H56" s="8">
        <v>240</v>
      </c>
      <c r="I56" s="8">
        <v>240</v>
      </c>
      <c r="J56" s="9" t="s">
        <v>14</v>
      </c>
    </row>
    <row r="57" spans="2:10" s="1" customFormat="1" ht="80" customHeight="1">
      <c r="B57" s="8">
        <v>37</v>
      </c>
      <c r="C57" s="9" t="s">
        <v>33</v>
      </c>
      <c r="D57" s="8">
        <v>1350</v>
      </c>
      <c r="E57" s="8">
        <v>270</v>
      </c>
      <c r="F57" s="8">
        <v>270</v>
      </c>
      <c r="G57" s="8">
        <v>270</v>
      </c>
      <c r="H57" s="8">
        <v>270</v>
      </c>
      <c r="I57" s="8">
        <v>270</v>
      </c>
      <c r="J57" s="9" t="s">
        <v>34</v>
      </c>
    </row>
    <row r="58" spans="2:10" s="1" customFormat="1" ht="17" customHeight="1">
      <c r="B58" s="8">
        <v>38</v>
      </c>
      <c r="C58" s="5" t="s">
        <v>15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 t="s">
        <v>14</v>
      </c>
    </row>
    <row r="59" spans="2:10" s="1" customFormat="1" ht="21.5" customHeight="1">
      <c r="B59" s="8">
        <v>39</v>
      </c>
      <c r="C59" s="5" t="s">
        <v>17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6" t="s">
        <v>14</v>
      </c>
    </row>
    <row r="60" spans="2:10" s="1" customFormat="1" ht="33.5" customHeight="1">
      <c r="B60" s="8">
        <v>40</v>
      </c>
      <c r="C60" s="5" t="s">
        <v>18</v>
      </c>
      <c r="D60" s="8">
        <v>1350</v>
      </c>
      <c r="E60" s="8">
        <v>270</v>
      </c>
      <c r="F60" s="8">
        <v>270</v>
      </c>
      <c r="G60" s="8">
        <v>270</v>
      </c>
      <c r="H60" s="8">
        <v>270</v>
      </c>
      <c r="I60" s="8">
        <v>270</v>
      </c>
      <c r="J60" s="9" t="s">
        <v>14</v>
      </c>
    </row>
    <row r="61" spans="2:10" s="1" customFormat="1" ht="128.5" customHeight="1">
      <c r="B61" s="8">
        <v>41</v>
      </c>
      <c r="C61" s="30" t="s">
        <v>53</v>
      </c>
      <c r="D61" s="8">
        <f>E61+F61+G61+H61+I61</f>
        <v>15746.5</v>
      </c>
      <c r="E61" s="8">
        <v>530</v>
      </c>
      <c r="F61" s="8">
        <f>F62+F63</f>
        <v>1644</v>
      </c>
      <c r="G61" s="8">
        <f t="shared" ref="G61:I61" si="2">G62+G63</f>
        <v>10382.5</v>
      </c>
      <c r="H61" s="8">
        <f t="shared" si="2"/>
        <v>1590</v>
      </c>
      <c r="I61" s="8">
        <f t="shared" si="2"/>
        <v>1600</v>
      </c>
      <c r="J61" s="9" t="s">
        <v>35</v>
      </c>
    </row>
    <row r="62" spans="2:10" s="1" customFormat="1" ht="15.5">
      <c r="B62" s="8">
        <v>42</v>
      </c>
      <c r="C62" s="5" t="s">
        <v>15</v>
      </c>
      <c r="D62" s="8">
        <f t="shared" ref="D62:D63" si="3">E62+F62+G62+H62+I62</f>
        <v>12041.02</v>
      </c>
      <c r="E62" s="8">
        <v>0</v>
      </c>
      <c r="F62" s="8">
        <v>0</v>
      </c>
      <c r="G62" s="32">
        <v>10041.02</v>
      </c>
      <c r="H62" s="8">
        <v>1000</v>
      </c>
      <c r="I62" s="8">
        <v>1000</v>
      </c>
      <c r="J62" s="9" t="s">
        <v>14</v>
      </c>
    </row>
    <row r="63" spans="2:10" s="1" customFormat="1" ht="20" customHeight="1">
      <c r="B63" s="8">
        <v>43</v>
      </c>
      <c r="C63" s="5" t="s">
        <v>17</v>
      </c>
      <c r="D63" s="8">
        <f t="shared" si="3"/>
        <v>4748.88</v>
      </c>
      <c r="E63" s="8">
        <v>1573.4</v>
      </c>
      <c r="F63" s="8">
        <v>1644</v>
      </c>
      <c r="G63" s="8">
        <v>341.48</v>
      </c>
      <c r="H63" s="8">
        <v>590</v>
      </c>
      <c r="I63" s="8">
        <v>600</v>
      </c>
      <c r="J63" s="6" t="s">
        <v>14</v>
      </c>
    </row>
    <row r="64" spans="2:10" s="1" customFormat="1" ht="20" customHeight="1">
      <c r="B64" s="16"/>
      <c r="C64" s="17"/>
      <c r="D64" s="16"/>
      <c r="E64" s="16"/>
      <c r="F64" s="16"/>
      <c r="G64" s="16"/>
      <c r="H64" s="16"/>
      <c r="I64" s="16"/>
      <c r="J64" s="18"/>
    </row>
    <row r="65" spans="2:10" s="1" customFormat="1" ht="20" customHeight="1">
      <c r="B65" s="8">
        <v>1</v>
      </c>
      <c r="C65" s="8">
        <v>2</v>
      </c>
      <c r="D65" s="8">
        <v>3</v>
      </c>
      <c r="E65" s="8">
        <v>4</v>
      </c>
      <c r="F65" s="8">
        <v>5</v>
      </c>
      <c r="G65" s="8">
        <v>6</v>
      </c>
      <c r="H65" s="8">
        <v>7</v>
      </c>
      <c r="I65" s="8">
        <v>8</v>
      </c>
      <c r="J65" s="8">
        <v>9</v>
      </c>
    </row>
    <row r="66" spans="2:10" s="1" customFormat="1" ht="36" customHeight="1">
      <c r="B66" s="8">
        <v>44</v>
      </c>
      <c r="C66" s="5" t="s">
        <v>18</v>
      </c>
      <c r="D66" s="8">
        <f>E66+F66+G66+H66+I66</f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9" t="s">
        <v>14</v>
      </c>
    </row>
    <row r="67" spans="2:10" s="1" customFormat="1" ht="107.5" customHeight="1">
      <c r="B67" s="34">
        <v>45</v>
      </c>
      <c r="C67" s="7" t="s">
        <v>36</v>
      </c>
      <c r="D67" s="36">
        <v>855</v>
      </c>
      <c r="E67" s="34">
        <v>280</v>
      </c>
      <c r="F67" s="34">
        <v>80</v>
      </c>
      <c r="G67" s="34">
        <v>145</v>
      </c>
      <c r="H67" s="34">
        <v>50</v>
      </c>
      <c r="I67" s="34">
        <v>300</v>
      </c>
      <c r="J67" s="35" t="s">
        <v>38</v>
      </c>
    </row>
    <row r="68" spans="2:10" s="1" customFormat="1" ht="46.5" customHeight="1">
      <c r="B68" s="34"/>
      <c r="C68" s="10" t="s">
        <v>37</v>
      </c>
      <c r="D68" s="36"/>
      <c r="E68" s="34"/>
      <c r="F68" s="34"/>
      <c r="G68" s="34"/>
      <c r="H68" s="34"/>
      <c r="I68" s="34"/>
      <c r="J68" s="35"/>
    </row>
    <row r="69" spans="2:10" s="1" customFormat="1" ht="19" customHeight="1">
      <c r="B69" s="8">
        <v>46</v>
      </c>
      <c r="C69" s="5" t="s">
        <v>15</v>
      </c>
      <c r="D69" s="11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9" t="s">
        <v>14</v>
      </c>
    </row>
    <row r="70" spans="2:10" s="1" customFormat="1" ht="21" customHeight="1">
      <c r="B70" s="8">
        <v>47</v>
      </c>
      <c r="C70" s="5" t="s">
        <v>17</v>
      </c>
      <c r="D70" s="11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6" t="s">
        <v>14</v>
      </c>
    </row>
    <row r="71" spans="2:10" s="1" customFormat="1" ht="33" customHeight="1">
      <c r="B71" s="8">
        <v>48</v>
      </c>
      <c r="C71" s="5" t="s">
        <v>18</v>
      </c>
      <c r="D71" s="8">
        <v>855</v>
      </c>
      <c r="E71" s="8">
        <v>280</v>
      </c>
      <c r="F71" s="8">
        <v>80</v>
      </c>
      <c r="G71" s="8">
        <v>145</v>
      </c>
      <c r="H71" s="8">
        <v>50</v>
      </c>
      <c r="I71" s="8">
        <v>300</v>
      </c>
      <c r="J71" s="9" t="s">
        <v>14</v>
      </c>
    </row>
    <row r="72" spans="2:10" s="1" customFormat="1" ht="45.5" customHeight="1">
      <c r="B72" s="34">
        <v>49</v>
      </c>
      <c r="C72" s="7" t="s">
        <v>39</v>
      </c>
      <c r="D72" s="36">
        <v>500</v>
      </c>
      <c r="E72" s="34">
        <v>100</v>
      </c>
      <c r="F72" s="34">
        <v>100</v>
      </c>
      <c r="G72" s="34">
        <v>100</v>
      </c>
      <c r="H72" s="34">
        <v>100</v>
      </c>
      <c r="I72" s="34">
        <v>100</v>
      </c>
      <c r="J72" s="38" t="s">
        <v>41</v>
      </c>
    </row>
    <row r="73" spans="2:10" s="1" customFormat="1" ht="45" customHeight="1">
      <c r="B73" s="34"/>
      <c r="C73" s="10" t="s">
        <v>40</v>
      </c>
      <c r="D73" s="36"/>
      <c r="E73" s="34"/>
      <c r="F73" s="34"/>
      <c r="G73" s="34"/>
      <c r="H73" s="34"/>
      <c r="I73" s="34"/>
      <c r="J73" s="38"/>
    </row>
    <row r="74" spans="2:10" s="1" customFormat="1" ht="16.5" customHeight="1">
      <c r="B74" s="8">
        <v>50</v>
      </c>
      <c r="C74" s="5" t="s">
        <v>15</v>
      </c>
      <c r="D74" s="11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 t="s">
        <v>14</v>
      </c>
    </row>
    <row r="75" spans="2:10" s="1" customFormat="1" ht="20.5" customHeight="1">
      <c r="B75" s="8">
        <v>51</v>
      </c>
      <c r="C75" s="5" t="s">
        <v>17</v>
      </c>
      <c r="D75" s="11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6" t="s">
        <v>14</v>
      </c>
    </row>
    <row r="76" spans="2:10" s="1" customFormat="1" ht="33.5" customHeight="1">
      <c r="B76" s="8">
        <v>52</v>
      </c>
      <c r="C76" s="5" t="s">
        <v>18</v>
      </c>
      <c r="D76" s="8">
        <v>800</v>
      </c>
      <c r="E76" s="8">
        <v>100</v>
      </c>
      <c r="F76" s="8">
        <v>100</v>
      </c>
      <c r="G76" s="8">
        <v>100</v>
      </c>
      <c r="H76" s="8">
        <v>100</v>
      </c>
      <c r="I76" s="8">
        <v>100</v>
      </c>
      <c r="J76" s="9" t="s">
        <v>14</v>
      </c>
    </row>
    <row r="77" spans="2:10" s="1" customFormat="1" ht="124" customHeight="1">
      <c r="B77" s="8">
        <v>53</v>
      </c>
      <c r="C77" s="7" t="s">
        <v>42</v>
      </c>
      <c r="D77" s="11">
        <v>405</v>
      </c>
      <c r="E77" s="8">
        <v>80</v>
      </c>
      <c r="F77" s="8">
        <v>160</v>
      </c>
      <c r="G77" s="8">
        <v>80</v>
      </c>
      <c r="H77" s="8">
        <v>85</v>
      </c>
      <c r="I77" s="8">
        <v>0</v>
      </c>
      <c r="J77" s="9" t="s">
        <v>38</v>
      </c>
    </row>
    <row r="78" spans="2:10" s="1" customFormat="1" ht="18.5" customHeight="1">
      <c r="B78" s="8">
        <v>54</v>
      </c>
      <c r="C78" s="5" t="s">
        <v>15</v>
      </c>
      <c r="D78" s="11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 t="s">
        <v>14</v>
      </c>
    </row>
    <row r="79" spans="2:10" s="1" customFormat="1" ht="21.5" customHeight="1">
      <c r="B79" s="8">
        <v>55</v>
      </c>
      <c r="C79" s="5" t="s">
        <v>17</v>
      </c>
      <c r="D79" s="11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6" t="s">
        <v>14</v>
      </c>
    </row>
    <row r="80" spans="2:10" s="1" customFormat="1" ht="35" customHeight="1">
      <c r="B80" s="8">
        <v>56</v>
      </c>
      <c r="C80" s="5" t="s">
        <v>18</v>
      </c>
      <c r="D80" s="8">
        <v>405</v>
      </c>
      <c r="E80" s="8">
        <v>80</v>
      </c>
      <c r="F80" s="8">
        <v>160</v>
      </c>
      <c r="G80" s="8">
        <v>80</v>
      </c>
      <c r="H80" s="8">
        <v>85</v>
      </c>
      <c r="I80" s="8">
        <v>0</v>
      </c>
      <c r="J80" s="9" t="s">
        <v>14</v>
      </c>
    </row>
    <row r="81" spans="2:10" s="1" customFormat="1" ht="171.5" customHeight="1">
      <c r="B81" s="8">
        <v>57</v>
      </c>
      <c r="C81" s="7" t="s">
        <v>43</v>
      </c>
      <c r="D81" s="8">
        <v>1500</v>
      </c>
      <c r="E81" s="8">
        <v>480</v>
      </c>
      <c r="F81" s="8">
        <v>500</v>
      </c>
      <c r="G81" s="8">
        <v>520</v>
      </c>
      <c r="H81" s="8">
        <v>0</v>
      </c>
      <c r="I81" s="8">
        <v>0</v>
      </c>
      <c r="J81" s="9" t="s">
        <v>38</v>
      </c>
    </row>
    <row r="82" spans="2:10" s="1" customFormat="1" ht="15.5">
      <c r="B82" s="8">
        <v>58</v>
      </c>
      <c r="C82" s="5" t="s">
        <v>15</v>
      </c>
      <c r="D82" s="11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9" t="s">
        <v>14</v>
      </c>
    </row>
    <row r="83" spans="2:10" s="1" customFormat="1" ht="14.5" customHeight="1">
      <c r="B83" s="8">
        <v>59</v>
      </c>
      <c r="C83" s="5" t="s">
        <v>17</v>
      </c>
      <c r="D83" s="11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6" t="s">
        <v>14</v>
      </c>
    </row>
    <row r="84" spans="2:10" s="1" customFormat="1" ht="29" customHeight="1">
      <c r="B84" s="8">
        <v>60</v>
      </c>
      <c r="C84" s="5" t="s">
        <v>18</v>
      </c>
      <c r="D84" s="8">
        <v>1500</v>
      </c>
      <c r="E84" s="8">
        <v>480</v>
      </c>
      <c r="F84" s="8">
        <v>500</v>
      </c>
      <c r="G84" s="8">
        <v>520</v>
      </c>
      <c r="H84" s="8">
        <v>0</v>
      </c>
      <c r="I84" s="8">
        <v>0</v>
      </c>
      <c r="J84" s="9" t="s">
        <v>14</v>
      </c>
    </row>
    <row r="85" spans="2:10" s="1" customFormat="1" ht="78.5" customHeight="1">
      <c r="B85" s="8">
        <v>61</v>
      </c>
      <c r="C85" s="7" t="s">
        <v>54</v>
      </c>
      <c r="D85" s="11">
        <v>180</v>
      </c>
      <c r="E85" s="8">
        <v>80</v>
      </c>
      <c r="F85" s="8">
        <v>100</v>
      </c>
      <c r="G85" s="8">
        <v>0</v>
      </c>
      <c r="H85" s="8">
        <v>0</v>
      </c>
      <c r="I85" s="8">
        <v>0</v>
      </c>
      <c r="J85" s="9" t="s">
        <v>38</v>
      </c>
    </row>
    <row r="86" spans="2:10" s="1" customFormat="1" ht="23.5" customHeight="1">
      <c r="B86" s="8">
        <v>1</v>
      </c>
      <c r="C86" s="8">
        <v>2</v>
      </c>
      <c r="D86" s="8">
        <v>3</v>
      </c>
      <c r="E86" s="8">
        <v>4</v>
      </c>
      <c r="F86" s="8">
        <v>5</v>
      </c>
      <c r="G86" s="8">
        <v>6</v>
      </c>
      <c r="H86" s="8">
        <v>7</v>
      </c>
      <c r="I86" s="8">
        <v>8</v>
      </c>
      <c r="J86" s="8">
        <v>9</v>
      </c>
    </row>
    <row r="87" spans="2:10" s="1" customFormat="1" ht="22" customHeight="1">
      <c r="B87" s="8">
        <v>62</v>
      </c>
      <c r="C87" s="5" t="s">
        <v>15</v>
      </c>
      <c r="D87" s="11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9" t="s">
        <v>14</v>
      </c>
    </row>
    <row r="88" spans="2:10" s="1" customFormat="1" ht="19.5" customHeight="1">
      <c r="B88" s="8">
        <v>63</v>
      </c>
      <c r="C88" s="5" t="s">
        <v>17</v>
      </c>
      <c r="D88" s="11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6" t="s">
        <v>14</v>
      </c>
    </row>
    <row r="89" spans="2:10" s="1" customFormat="1" ht="33" customHeight="1">
      <c r="B89" s="8">
        <v>64</v>
      </c>
      <c r="C89" s="5" t="s">
        <v>18</v>
      </c>
      <c r="D89" s="8">
        <v>180</v>
      </c>
      <c r="E89" s="8">
        <v>80</v>
      </c>
      <c r="F89" s="8">
        <v>100</v>
      </c>
      <c r="G89" s="8">
        <v>0</v>
      </c>
      <c r="H89" s="8">
        <v>0</v>
      </c>
      <c r="I89" s="8">
        <v>0</v>
      </c>
      <c r="J89" s="9" t="s">
        <v>14</v>
      </c>
    </row>
    <row r="90" spans="2:10" s="1" customFormat="1" ht="31">
      <c r="B90" s="34">
        <v>65</v>
      </c>
      <c r="C90" s="7" t="s">
        <v>44</v>
      </c>
      <c r="D90" s="36">
        <v>480</v>
      </c>
      <c r="E90" s="34">
        <v>240</v>
      </c>
      <c r="F90" s="34">
        <v>240</v>
      </c>
      <c r="G90" s="34"/>
      <c r="H90" s="34"/>
      <c r="I90" s="34"/>
      <c r="J90" s="35" t="s">
        <v>38</v>
      </c>
    </row>
    <row r="91" spans="2:10" s="1" customFormat="1" ht="35" customHeight="1">
      <c r="B91" s="34"/>
      <c r="C91" s="7" t="s">
        <v>45</v>
      </c>
      <c r="D91" s="36"/>
      <c r="E91" s="34"/>
      <c r="F91" s="34"/>
      <c r="G91" s="34"/>
      <c r="H91" s="34"/>
      <c r="I91" s="34"/>
      <c r="J91" s="35"/>
    </row>
    <row r="92" spans="2:10" s="1" customFormat="1" ht="22" customHeight="1">
      <c r="B92" s="8">
        <v>66</v>
      </c>
      <c r="C92" s="5" t="s">
        <v>15</v>
      </c>
      <c r="D92" s="11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9" t="s">
        <v>14</v>
      </c>
    </row>
    <row r="93" spans="2:10" s="1" customFormat="1" ht="20.5" customHeight="1">
      <c r="B93" s="8">
        <v>67</v>
      </c>
      <c r="C93" s="5" t="s">
        <v>17</v>
      </c>
      <c r="D93" s="11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6" t="s">
        <v>14</v>
      </c>
    </row>
    <row r="94" spans="2:10" s="1" customFormat="1" ht="29" customHeight="1">
      <c r="B94" s="8">
        <v>68</v>
      </c>
      <c r="C94" s="5" t="s">
        <v>18</v>
      </c>
      <c r="D94" s="11">
        <v>480</v>
      </c>
      <c r="E94" s="8">
        <v>240</v>
      </c>
      <c r="F94" s="8">
        <v>240</v>
      </c>
      <c r="G94" s="8">
        <v>0</v>
      </c>
      <c r="H94" s="8">
        <v>0</v>
      </c>
      <c r="I94" s="8">
        <v>0</v>
      </c>
      <c r="J94" s="9" t="s">
        <v>14</v>
      </c>
    </row>
    <row r="95" spans="2:10" s="1" customFormat="1" ht="81.5" customHeight="1">
      <c r="B95" s="8">
        <v>69</v>
      </c>
      <c r="C95" s="7" t="s">
        <v>46</v>
      </c>
      <c r="D95" s="11">
        <v>300</v>
      </c>
      <c r="E95" s="8">
        <v>160</v>
      </c>
      <c r="F95" s="8">
        <v>140</v>
      </c>
      <c r="G95" s="8">
        <v>0</v>
      </c>
      <c r="H95" s="8">
        <v>0</v>
      </c>
      <c r="I95" s="8">
        <v>0</v>
      </c>
      <c r="J95" s="9" t="s">
        <v>38</v>
      </c>
    </row>
    <row r="96" spans="2:10" s="1" customFormat="1" ht="18.5" customHeight="1">
      <c r="B96" s="8">
        <v>70</v>
      </c>
      <c r="C96" s="5" t="s">
        <v>15</v>
      </c>
      <c r="D96" s="11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9" t="s">
        <v>14</v>
      </c>
    </row>
    <row r="97" spans="2:10" s="1" customFormat="1" ht="17.5" customHeight="1">
      <c r="B97" s="8">
        <v>71</v>
      </c>
      <c r="C97" s="5" t="s">
        <v>17</v>
      </c>
      <c r="D97" s="11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6" t="s">
        <v>14</v>
      </c>
    </row>
    <row r="98" spans="2:10" s="1" customFormat="1" ht="19" customHeight="1" thickBot="1">
      <c r="B98" s="4">
        <v>72</v>
      </c>
      <c r="C98" s="12" t="s">
        <v>25</v>
      </c>
      <c r="D98" s="13">
        <v>300</v>
      </c>
      <c r="E98" s="14">
        <v>160</v>
      </c>
      <c r="F98" s="14">
        <v>140</v>
      </c>
      <c r="G98" s="14">
        <v>0</v>
      </c>
      <c r="H98" s="14">
        <v>0</v>
      </c>
      <c r="I98" s="14">
        <v>0</v>
      </c>
      <c r="J98" s="15" t="s">
        <v>14</v>
      </c>
    </row>
    <row r="99" spans="2:10" s="1" customFormat="1" ht="15.5">
      <c r="B99" s="2"/>
    </row>
    <row r="100" spans="2:10" s="1" customFormat="1" ht="15.5">
      <c r="B100" s="3"/>
    </row>
    <row r="101" spans="2:10" s="1" customFormat="1" ht="15.5">
      <c r="B101" s="2"/>
    </row>
  </sheetData>
  <mergeCells count="31">
    <mergeCell ref="H72:H73"/>
    <mergeCell ref="I72:I73"/>
    <mergeCell ref="J72:J73"/>
    <mergeCell ref="B72:B73"/>
    <mergeCell ref="D72:D73"/>
    <mergeCell ref="E72:E73"/>
    <mergeCell ref="F72:F73"/>
    <mergeCell ref="G72:G73"/>
    <mergeCell ref="J13:J14"/>
    <mergeCell ref="B9:H9"/>
    <mergeCell ref="B10:H10"/>
    <mergeCell ref="A11:J11"/>
    <mergeCell ref="I67:I68"/>
    <mergeCell ref="J67:J68"/>
    <mergeCell ref="H67:H68"/>
    <mergeCell ref="C28:I28"/>
    <mergeCell ref="C36:I36"/>
    <mergeCell ref="D13:I13"/>
    <mergeCell ref="B67:B68"/>
    <mergeCell ref="D67:D68"/>
    <mergeCell ref="E67:E68"/>
    <mergeCell ref="F67:F68"/>
    <mergeCell ref="G67:G68"/>
    <mergeCell ref="H90:H91"/>
    <mergeCell ref="I90:I91"/>
    <mergeCell ref="J90:J91"/>
    <mergeCell ref="B90:B91"/>
    <mergeCell ref="D90:D91"/>
    <mergeCell ref="E90:E91"/>
    <mergeCell ref="F90:F91"/>
    <mergeCell ref="G90:G9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2015-08-24T15:23:03Z</dcterms:modified>
</cp:coreProperties>
</file>